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1" sheetId="1" r:id="rId4"/>
  </sheets>
  <definedNames/>
  <calcPr/>
</workbook>
</file>

<file path=xl/sharedStrings.xml><?xml version="1.0" encoding="utf-8"?>
<sst xmlns="http://schemas.openxmlformats.org/spreadsheetml/2006/main" count="61" uniqueCount="47">
  <si>
    <t>TOIDU NIMETUS</t>
  </si>
  <si>
    <t xml:space="preserve">Hautatud kapsarull  mädarõikakastmega </t>
  </si>
  <si>
    <t>portsjoni kaal  g</t>
  </si>
  <si>
    <t>200/50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</si>
  <si>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</si>
  <si>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</si>
  <si>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</si>
  <si>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</si>
  <si>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</si>
  <si>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</si>
  <si>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</si>
  <si>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</si>
  <si>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</si>
  <si>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 xml:space="preserve">x neto </t>
  </si>
  <si>
    <t xml:space="preserve">Värske kapsas </t>
  </si>
  <si>
    <t>kg</t>
  </si>
  <si>
    <t xml:space="preserve">Hakkliha </t>
  </si>
  <si>
    <t>mugulsibul</t>
  </si>
  <si>
    <t xml:space="preserve">pikateraline riis </t>
  </si>
  <si>
    <t>vesi (riisi keetmiseks)</t>
  </si>
  <si>
    <t>sool</t>
  </si>
  <si>
    <t>pipar</t>
  </si>
  <si>
    <t>Puljong (hautamiseks)</t>
  </si>
  <si>
    <t>l</t>
  </si>
  <si>
    <t xml:space="preserve">Mädarõikakaste </t>
  </si>
  <si>
    <t>jahu</t>
  </si>
  <si>
    <t>või (82 %)</t>
  </si>
  <si>
    <t xml:space="preserve">kg </t>
  </si>
  <si>
    <t>Puljong</t>
  </si>
  <si>
    <t>Rõõsk koor 35 %</t>
  </si>
  <si>
    <t xml:space="preserve">Mädarõigas </t>
  </si>
  <si>
    <t>Kokku:</t>
  </si>
  <si>
    <t>Mise en place :</t>
  </si>
  <si>
    <t>1.Koori mugulsibul ja tükelda väikesteks kuubikuteks.</t>
  </si>
  <si>
    <t xml:space="preserve">2. Keeda riis pehmeks. </t>
  </si>
  <si>
    <t xml:space="preserve">3.Eemalda kapsalt juurikas ning vajalik kogus kapsalehti. </t>
  </si>
  <si>
    <t xml:space="preserve">Valmistamine </t>
  </si>
  <si>
    <t>1.Pane kapsa jaoks vesi keema, maitsesta soolaga.</t>
  </si>
  <si>
    <t xml:space="preserve">2.Keeda kapsalehti tasasel tulel, nõruta ja jahuta. </t>
  </si>
  <si>
    <t>3.Vasarda või lõika õhemaks kapsalehe juurepoolne, paksem osa.</t>
  </si>
  <si>
    <t>4.Sega omavahel hakkliha, keedetud riis, tükeldatud mugulsibul ja maitsesta.</t>
  </si>
  <si>
    <t>5.Tõsta kapsalehtedele hakkliha-riisitäidis ja keera rullideks.</t>
  </si>
  <si>
    <t>6.Aseta kapsarullid GN nõusse ja küpseta ahjus 180 °C juures 20 minutit.</t>
  </si>
  <si>
    <t>7.Vala kapsarullid üle puljongiga ning hauta kaane all veel umbes 30 minutit.</t>
  </si>
  <si>
    <t>Mädarõikakastme valmistamiseks kasuta sama puljongit, milles hautasid kapsarulle</t>
  </si>
  <si>
    <t>Serveerimine</t>
  </si>
  <si>
    <t xml:space="preserve">1. Serveeri soojalt koos lisanditega.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</si>
</sst>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0"/>
    <numFmt numFmtId="165" formatCode="0.00\ \k\r"/>
  </numFmts>
  <fonts count="8">
    <font>
      <sz val="10.0"/>
      <color rgb="FF000000"/>
      <name val="Arial"/>
      <scheme val="minor"/>
    </font>
    <font>
      <b/>
      <sz val="12.0"/>
      <color theme="1"/>
      <name val="Calibri"/>
    </font>
    <font/>
    <font>
      <color theme="1"/>
      <name val="Arial"/>
    </font>
    <font>
      <sz val="12.0"/>
      <color theme="1"/>
      <name val="Calibri"/>
    </font>
    <font>
      <sz val="11.0"/>
      <color theme="1"/>
      <name val="Calibri"/>
    </font>
    <font>
      <b/>
      <sz val="11.0"/>
      <color theme="1"/>
      <name val="Calibri"/>
    </font>
    <font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top"/>
    </xf>
    <xf borderId="2" fillId="0" fontId="2" numFmtId="0" xfId="0" applyBorder="1" applyFont="1"/>
    <xf borderId="3" fillId="0" fontId="1" numFmtId="0" xfId="0" applyAlignment="1" applyBorder="1" applyFont="1">
      <alignment shrinkToFit="0" vertical="bottom" wrapText="0"/>
    </xf>
    <xf borderId="3" fillId="0" fontId="3" numFmtId="0" xfId="0" applyAlignment="1" applyBorder="1" applyFont="1">
      <alignment vertical="bottom"/>
    </xf>
    <xf borderId="2" fillId="0" fontId="3" numFmtId="0" xfId="0" applyAlignment="1" applyBorder="1" applyFont="1">
      <alignment vertical="bottom"/>
    </xf>
    <xf borderId="4" fillId="0" fontId="1" numFmtId="0" xfId="0" applyAlignment="1" applyBorder="1" applyFont="1">
      <alignment horizontal="center" vertical="bottom"/>
    </xf>
    <xf borderId="5" fillId="0" fontId="2" numFmtId="0" xfId="0" applyBorder="1" applyFont="1"/>
    <xf borderId="6" fillId="0" fontId="1" numFmtId="0" xfId="0" applyAlignment="1" applyBorder="1" applyFont="1">
      <alignment horizontal="center" readingOrder="0" vertical="bottom"/>
    </xf>
    <xf borderId="6" fillId="0" fontId="2" numFmtId="0" xfId="0" applyBorder="1" applyFont="1"/>
    <xf borderId="6" fillId="0" fontId="3" numFmtId="0" xfId="0" applyAlignment="1" applyBorder="1" applyFont="1">
      <alignment vertical="bottom"/>
    </xf>
    <xf borderId="4" fillId="0" fontId="1" numFmtId="0" xfId="0" applyAlignment="1" applyBorder="1" applyFont="1">
      <alignment horizontal="center" shrinkToFit="0" vertical="bottom" wrapText="1"/>
    </xf>
    <xf borderId="6" fillId="0" fontId="1" numFmtId="0" xfId="0" applyAlignment="1" applyBorder="1" applyFont="1">
      <alignment horizontal="center" vertical="bottom"/>
    </xf>
    <xf borderId="5" fillId="0" fontId="3" numFmtId="0" xfId="0" applyAlignment="1" applyBorder="1" applyFont="1">
      <alignment vertical="bottom"/>
    </xf>
    <xf borderId="7" fillId="0" fontId="3" numFmtId="0" xfId="0" applyAlignment="1" applyBorder="1" applyFont="1">
      <alignment vertical="bottom"/>
    </xf>
    <xf borderId="5" fillId="0" fontId="1" numFmtId="0" xfId="0" applyAlignment="1" applyBorder="1" applyFont="1">
      <alignment horizontal="center" vertical="bottom"/>
    </xf>
    <xf borderId="5" fillId="3" fontId="1" numFmtId="0" xfId="0" applyAlignment="1" applyBorder="1" applyFill="1" applyFont="1">
      <alignment horizontal="center" vertical="bottom"/>
    </xf>
    <xf borderId="5" fillId="0" fontId="1" numFmtId="0" xfId="0" applyAlignment="1" applyBorder="1" applyFont="1">
      <alignment vertical="bottom"/>
    </xf>
    <xf borderId="7" fillId="0" fontId="4" numFmtId="0" xfId="0" applyAlignment="1" applyBorder="1" applyFont="1">
      <alignment horizontal="right" vertical="bottom"/>
    </xf>
    <xf borderId="5" fillId="0" fontId="4" numFmtId="0" xfId="0" applyAlignment="1" applyBorder="1" applyFont="1">
      <alignment vertical="bottom"/>
    </xf>
    <xf borderId="5" fillId="3" fontId="4" numFmtId="164" xfId="0" applyAlignment="1" applyBorder="1" applyFont="1" applyNumberFormat="1">
      <alignment horizontal="right" vertical="bottom"/>
    </xf>
    <xf borderId="5" fillId="0" fontId="5" numFmtId="1" xfId="0" applyAlignment="1" applyBorder="1" applyFont="1" applyNumberFormat="1">
      <alignment horizontal="right" vertical="bottom"/>
    </xf>
    <xf borderId="5" fillId="0" fontId="4" numFmtId="164" xfId="0" applyAlignment="1" applyBorder="1" applyFont="1" applyNumberFormat="1">
      <alignment horizontal="right" readingOrder="0" vertical="bottom"/>
    </xf>
    <xf borderId="5" fillId="0" fontId="3" numFmtId="1" xfId="0" applyAlignment="1" applyBorder="1" applyFont="1" applyNumberFormat="1">
      <alignment vertical="bottom"/>
    </xf>
    <xf borderId="5" fillId="0" fontId="4" numFmtId="164" xfId="0" applyAlignment="1" applyBorder="1" applyFont="1" applyNumberFormat="1">
      <alignment horizontal="right" vertical="bottom"/>
    </xf>
    <xf borderId="7" fillId="0" fontId="4" numFmtId="0" xfId="0" applyAlignment="1" applyBorder="1" applyFont="1">
      <alignment vertical="bottom"/>
    </xf>
    <xf borderId="5" fillId="3" fontId="3" numFmtId="164" xfId="0" applyAlignment="1" applyBorder="1" applyFont="1" applyNumberFormat="1">
      <alignment vertical="bottom"/>
    </xf>
    <xf borderId="5" fillId="0" fontId="3" numFmtId="164" xfId="0" applyAlignment="1" applyBorder="1" applyFont="1" applyNumberFormat="1">
      <alignment vertical="bottom"/>
    </xf>
    <xf borderId="5" fillId="0" fontId="6" numFmtId="0" xfId="0" applyAlignment="1" applyBorder="1" applyFont="1">
      <alignment vertical="bottom"/>
    </xf>
    <xf borderId="5" fillId="0" fontId="3" numFmtId="165" xfId="0" applyAlignment="1" applyBorder="1" applyFont="1" applyNumberFormat="1">
      <alignment vertical="bottom"/>
    </xf>
    <xf borderId="5" fillId="0" fontId="1" numFmtId="165" xfId="0" applyAlignment="1" applyBorder="1" applyFont="1" applyNumberFormat="1">
      <alignment vertical="bottom"/>
    </xf>
    <xf borderId="8" fillId="0" fontId="1" numFmtId="0" xfId="0" applyAlignment="1" applyBorder="1" applyFont="1">
      <alignment vertical="bottom"/>
    </xf>
    <xf borderId="9" fillId="0" fontId="3" numFmtId="0" xfId="0" applyAlignment="1" applyBorder="1" applyFont="1">
      <alignment vertical="bottom"/>
    </xf>
    <xf borderId="10" fillId="0" fontId="3" numFmtId="0" xfId="0" applyAlignment="1" applyBorder="1" applyFont="1">
      <alignment vertical="bottom"/>
    </xf>
    <xf borderId="11" fillId="0" fontId="4" numFmtId="0" xfId="0" applyAlignment="1" applyBorder="1" applyFont="1">
      <alignment readingOrder="0" shrinkToFit="0" vertical="bottom" wrapText="0"/>
    </xf>
    <xf borderId="0" fillId="0" fontId="3" numFmtId="0" xfId="0" applyAlignment="1" applyFont="1">
      <alignment vertical="bottom"/>
    </xf>
    <xf borderId="12" fillId="0" fontId="3" numFmtId="0" xfId="0" applyAlignment="1" applyBorder="1" applyFont="1">
      <alignment vertical="bottom"/>
    </xf>
    <xf borderId="11" fillId="0" fontId="4" numFmtId="0" xfId="0" applyAlignment="1" applyBorder="1" applyFont="1">
      <alignment readingOrder="0" vertical="bottom"/>
    </xf>
    <xf borderId="11" fillId="0" fontId="3" numFmtId="0" xfId="0" applyAlignment="1" applyBorder="1" applyFont="1">
      <alignment vertical="bottom"/>
    </xf>
    <xf borderId="11" fillId="0" fontId="1" numFmtId="0" xfId="0" applyAlignment="1" applyBorder="1" applyFont="1">
      <alignment vertical="bottom"/>
    </xf>
    <xf borderId="0" fillId="0" fontId="4" numFmtId="0" xfId="0" applyAlignment="1" applyFont="1">
      <alignment vertical="bottom"/>
    </xf>
    <xf borderId="11" fillId="0" fontId="4" numFmtId="0" xfId="0" applyAlignment="1" applyBorder="1" applyFont="1">
      <alignment shrinkToFit="0" vertical="bottom" wrapText="0"/>
    </xf>
    <xf borderId="11" fillId="0" fontId="1" numFmtId="0" xfId="0" applyAlignment="1" applyBorder="1" applyFont="1">
      <alignment readingOrder="0"/>
    </xf>
    <xf borderId="0" fillId="0" fontId="4" numFmtId="0" xfId="0" applyFont="1"/>
    <xf borderId="12" fillId="0" fontId="7" numFmtId="0" xfId="0" applyBorder="1" applyFont="1"/>
    <xf borderId="11" fillId="0" fontId="4" numFmtId="0" xfId="0" applyAlignment="1" applyBorder="1" applyFont="1">
      <alignment readingOrder="0"/>
    </xf>
    <xf borderId="4" fillId="0" fontId="7" numFmtId="0" xfId="0" applyBorder="1" applyFont="1"/>
    <xf borderId="6" fillId="0" fontId="7" numFmtId="0" xfId="0" applyBorder="1" applyFont="1"/>
    <xf borderId="5" fillId="0" fontId="7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5.0"/>
    <col customWidth="1" min="2" max="2" width="19.63"/>
    <col customWidth="1" min="3" max="3" width="6.38"/>
    <col customWidth="1" min="4" max="4" width="8.63"/>
    <col customWidth="1" min="5" max="5" width="6.88"/>
    <col customWidth="1" min="6" max="6" width="9.38"/>
    <col customWidth="1" min="7" max="7" width="10.63"/>
    <col customWidth="1" min="8" max="8" width="11.0"/>
  </cols>
  <sheetData>
    <row r="1">
      <c r="A1" s="1" t="s">
        <v>0</v>
      </c>
      <c r="B1" s="2"/>
      <c r="C1" s="3" t="s">
        <v>1</v>
      </c>
      <c r="D1" s="4"/>
      <c r="E1" s="4"/>
      <c r="F1" s="4"/>
      <c r="G1" s="5"/>
      <c r="H1" s="5"/>
    </row>
    <row r="2">
      <c r="A2" s="6" t="s">
        <v>2</v>
      </c>
      <c r="B2" s="7"/>
      <c r="C2" s="8" t="s">
        <v>3</v>
      </c>
      <c r="D2" s="9"/>
      <c r="E2" s="7"/>
      <c r="F2" s="10"/>
      <c r="G2" s="10"/>
      <c r="H2" s="10"/>
    </row>
    <row r="3">
      <c r="A3" s="11" t="s">
        <v>4</v>
      </c>
      <c r="B3" s="7"/>
      <c r="C3" s="12">
        <v>2.0</v>
      </c>
      <c r="D3" s="7"/>
      <c r="E3" s="13"/>
      <c r="F3" s="13"/>
      <c r="G3" s="13"/>
      <c r="H3" s="13"/>
    </row>
    <row r="4">
      <c r="A4" s="14"/>
      <c r="B4" s="13"/>
      <c r="C4" s="13"/>
      <c r="D4" s="12" t="s">
        <v>5</v>
      </c>
      <c r="E4" s="9"/>
      <c r="F4" s="7"/>
      <c r="G4" s="12" t="s">
        <v>6</v>
      </c>
      <c r="H4" s="7"/>
    </row>
    <row r="5">
      <c r="A5" s="14"/>
      <c r="B5" s="15" t="s">
        <v>7</v>
      </c>
      <c r="C5" s="15" t="s">
        <v>8</v>
      </c>
      <c r="D5" s="16" t="s">
        <v>9</v>
      </c>
      <c r="E5" s="17" t="s">
        <v>10</v>
      </c>
      <c r="F5" s="15" t="s">
        <v>11</v>
      </c>
      <c r="G5" s="16" t="s">
        <v>12</v>
      </c>
      <c r="H5" s="16" t="s">
        <v>13</v>
      </c>
    </row>
    <row r="6">
      <c r="A6" s="18">
        <v>1.0</v>
      </c>
      <c r="B6" s="19" t="s">
        <v>14</v>
      </c>
      <c r="C6" s="19" t="s">
        <v>15</v>
      </c>
      <c r="D6" s="20">
        <f t="shared" ref="D6:D13" si="1">100*F6/(100-E6)</f>
        <v>0.1428571429</v>
      </c>
      <c r="E6" s="21">
        <v>30.0</v>
      </c>
      <c r="F6" s="22">
        <v>0.1</v>
      </c>
      <c r="G6" s="20">
        <f t="shared" ref="G6:G13" si="2">D6*$C$3</f>
        <v>0.2857142857</v>
      </c>
      <c r="H6" s="20">
        <f t="shared" ref="H6:H13" si="3">F6*$C$3</f>
        <v>0.2</v>
      </c>
    </row>
    <row r="7">
      <c r="A7" s="18">
        <v>2.0</v>
      </c>
      <c r="B7" s="19" t="s">
        <v>16</v>
      </c>
      <c r="C7" s="19" t="s">
        <v>15</v>
      </c>
      <c r="D7" s="20">
        <f t="shared" si="1"/>
        <v>0.08</v>
      </c>
      <c r="E7" s="23"/>
      <c r="F7" s="24">
        <v>0.08</v>
      </c>
      <c r="G7" s="20">
        <f t="shared" si="2"/>
        <v>0.16</v>
      </c>
      <c r="H7" s="20">
        <f t="shared" si="3"/>
        <v>0.16</v>
      </c>
    </row>
    <row r="8">
      <c r="A8" s="18">
        <v>3.0</v>
      </c>
      <c r="B8" s="19" t="s">
        <v>17</v>
      </c>
      <c r="C8" s="19" t="s">
        <v>15</v>
      </c>
      <c r="D8" s="20">
        <f t="shared" si="1"/>
        <v>0.01666666667</v>
      </c>
      <c r="E8" s="21">
        <v>16.0</v>
      </c>
      <c r="F8" s="24">
        <v>0.014</v>
      </c>
      <c r="G8" s="20">
        <f t="shared" si="2"/>
        <v>0.03333333333</v>
      </c>
      <c r="H8" s="20">
        <f t="shared" si="3"/>
        <v>0.028</v>
      </c>
    </row>
    <row r="9">
      <c r="A9" s="18">
        <v>4.0</v>
      </c>
      <c r="B9" s="19" t="s">
        <v>18</v>
      </c>
      <c r="C9" s="19" t="s">
        <v>15</v>
      </c>
      <c r="D9" s="20">
        <f t="shared" si="1"/>
        <v>0.0075</v>
      </c>
      <c r="E9" s="23"/>
      <c r="F9" s="24">
        <v>0.0075</v>
      </c>
      <c r="G9" s="20">
        <f t="shared" si="2"/>
        <v>0.015</v>
      </c>
      <c r="H9" s="20">
        <f t="shared" si="3"/>
        <v>0.015</v>
      </c>
    </row>
    <row r="10">
      <c r="A10" s="18">
        <v>5.0</v>
      </c>
      <c r="B10" s="19" t="s">
        <v>19</v>
      </c>
      <c r="C10" s="19" t="s">
        <v>15</v>
      </c>
      <c r="D10" s="20">
        <f t="shared" si="1"/>
        <v>0</v>
      </c>
      <c r="E10" s="23"/>
      <c r="F10" s="24">
        <v>0.0</v>
      </c>
      <c r="G10" s="20">
        <f t="shared" si="2"/>
        <v>0</v>
      </c>
      <c r="H10" s="20">
        <f t="shared" si="3"/>
        <v>0</v>
      </c>
    </row>
    <row r="11">
      <c r="A11" s="18">
        <v>6.0</v>
      </c>
      <c r="B11" s="19" t="s">
        <v>20</v>
      </c>
      <c r="C11" s="19" t="s">
        <v>15</v>
      </c>
      <c r="D11" s="20">
        <f t="shared" si="1"/>
        <v>0</v>
      </c>
      <c r="E11" s="23"/>
      <c r="F11" s="24">
        <v>0.0</v>
      </c>
      <c r="G11" s="20">
        <f t="shared" si="2"/>
        <v>0</v>
      </c>
      <c r="H11" s="20">
        <f t="shared" si="3"/>
        <v>0</v>
      </c>
    </row>
    <row r="12">
      <c r="A12" s="18">
        <v>7.0</v>
      </c>
      <c r="B12" s="19" t="s">
        <v>21</v>
      </c>
      <c r="C12" s="19" t="s">
        <v>15</v>
      </c>
      <c r="D12" s="20">
        <f t="shared" si="1"/>
        <v>0</v>
      </c>
      <c r="E12" s="23"/>
      <c r="F12" s="24">
        <v>0.0</v>
      </c>
      <c r="G12" s="20">
        <f t="shared" si="2"/>
        <v>0</v>
      </c>
      <c r="H12" s="20">
        <f t="shared" si="3"/>
        <v>0</v>
      </c>
    </row>
    <row r="13">
      <c r="A13" s="18">
        <v>8.0</v>
      </c>
      <c r="B13" s="19" t="s">
        <v>22</v>
      </c>
      <c r="C13" s="19" t="s">
        <v>23</v>
      </c>
      <c r="D13" s="20">
        <f t="shared" si="1"/>
        <v>0.3</v>
      </c>
      <c r="E13" s="23"/>
      <c r="F13" s="24">
        <v>0.3</v>
      </c>
      <c r="G13" s="20">
        <f t="shared" si="2"/>
        <v>0.6</v>
      </c>
      <c r="H13" s="20">
        <f t="shared" si="3"/>
        <v>0.6</v>
      </c>
    </row>
    <row r="14">
      <c r="A14" s="25"/>
      <c r="B14" s="13"/>
      <c r="C14" s="13"/>
      <c r="D14" s="26"/>
      <c r="E14" s="23"/>
      <c r="F14" s="27"/>
      <c r="G14" s="26"/>
      <c r="H14" s="26"/>
    </row>
    <row r="15">
      <c r="A15" s="25"/>
      <c r="B15" s="28" t="s">
        <v>24</v>
      </c>
      <c r="C15" s="13"/>
      <c r="D15" s="26"/>
      <c r="E15" s="23"/>
      <c r="F15" s="27"/>
      <c r="G15" s="26"/>
      <c r="H15" s="26"/>
    </row>
    <row r="16">
      <c r="A16" s="18">
        <v>1.0</v>
      </c>
      <c r="B16" s="13" t="s">
        <v>25</v>
      </c>
      <c r="C16" s="13" t="s">
        <v>15</v>
      </c>
      <c r="D16" s="20">
        <f t="shared" ref="D16:D22" si="4">100*F16/(100-E16)</f>
        <v>0.002</v>
      </c>
      <c r="E16" s="23"/>
      <c r="F16" s="22">
        <v>0.002</v>
      </c>
      <c r="G16" s="20">
        <f t="shared" ref="G16:G22" si="5">D16*$C$3</f>
        <v>0.004</v>
      </c>
      <c r="H16" s="20">
        <f t="shared" ref="H16:H22" si="6">F16*$C$3</f>
        <v>0.004</v>
      </c>
    </row>
    <row r="17">
      <c r="A17" s="18">
        <v>2.0</v>
      </c>
      <c r="B17" s="13" t="s">
        <v>26</v>
      </c>
      <c r="C17" s="13" t="s">
        <v>27</v>
      </c>
      <c r="D17" s="20">
        <f t="shared" si="4"/>
        <v>0.002</v>
      </c>
      <c r="E17" s="23"/>
      <c r="F17" s="22">
        <v>0.002</v>
      </c>
      <c r="G17" s="20">
        <f t="shared" si="5"/>
        <v>0.004</v>
      </c>
      <c r="H17" s="20">
        <f t="shared" si="6"/>
        <v>0.004</v>
      </c>
    </row>
    <row r="18">
      <c r="A18" s="18">
        <v>3.0</v>
      </c>
      <c r="B18" s="13" t="s">
        <v>28</v>
      </c>
      <c r="C18" s="13" t="s">
        <v>23</v>
      </c>
      <c r="D18" s="20">
        <f t="shared" si="4"/>
        <v>0.04</v>
      </c>
      <c r="E18" s="23"/>
      <c r="F18" s="22">
        <v>0.04</v>
      </c>
      <c r="G18" s="20">
        <f t="shared" si="5"/>
        <v>0.08</v>
      </c>
      <c r="H18" s="20">
        <f t="shared" si="6"/>
        <v>0.08</v>
      </c>
    </row>
    <row r="19">
      <c r="A19" s="18">
        <v>4.0</v>
      </c>
      <c r="B19" s="13" t="s">
        <v>29</v>
      </c>
      <c r="C19" s="13" t="s">
        <v>23</v>
      </c>
      <c r="D19" s="20">
        <f t="shared" si="4"/>
        <v>0.02</v>
      </c>
      <c r="E19" s="23"/>
      <c r="F19" s="22">
        <v>0.02</v>
      </c>
      <c r="G19" s="20">
        <f t="shared" si="5"/>
        <v>0.04</v>
      </c>
      <c r="H19" s="20">
        <f t="shared" si="6"/>
        <v>0.04</v>
      </c>
    </row>
    <row r="20">
      <c r="A20" s="18">
        <v>5.0</v>
      </c>
      <c r="B20" s="29" t="s">
        <v>30</v>
      </c>
      <c r="C20" s="29" t="s">
        <v>15</v>
      </c>
      <c r="D20" s="20">
        <f t="shared" si="4"/>
        <v>0.001</v>
      </c>
      <c r="E20" s="23"/>
      <c r="F20" s="24">
        <v>0.001</v>
      </c>
      <c r="G20" s="20">
        <f t="shared" si="5"/>
        <v>0.002</v>
      </c>
      <c r="H20" s="20">
        <f t="shared" si="6"/>
        <v>0.002</v>
      </c>
    </row>
    <row r="21">
      <c r="A21" s="18">
        <v>6.0</v>
      </c>
      <c r="B21" s="19" t="s">
        <v>20</v>
      </c>
      <c r="C21" s="19" t="s">
        <v>15</v>
      </c>
      <c r="D21" s="20">
        <f t="shared" si="4"/>
        <v>0</v>
      </c>
      <c r="E21" s="23"/>
      <c r="F21" s="24">
        <v>0.0</v>
      </c>
      <c r="G21" s="20">
        <f t="shared" si="5"/>
        <v>0</v>
      </c>
      <c r="H21" s="20">
        <f t="shared" si="6"/>
        <v>0</v>
      </c>
    </row>
    <row r="22">
      <c r="A22" s="18">
        <v>7.0</v>
      </c>
      <c r="B22" s="19" t="s">
        <v>21</v>
      </c>
      <c r="C22" s="19" t="s">
        <v>15</v>
      </c>
      <c r="D22" s="20">
        <f t="shared" si="4"/>
        <v>0</v>
      </c>
      <c r="E22" s="23"/>
      <c r="F22" s="24">
        <v>0.0</v>
      </c>
      <c r="G22" s="20">
        <f t="shared" si="5"/>
        <v>0</v>
      </c>
      <c r="H22" s="20">
        <f t="shared" si="6"/>
        <v>0</v>
      </c>
    </row>
    <row r="23">
      <c r="A23" s="14"/>
      <c r="B23" s="30" t="s">
        <v>31</v>
      </c>
      <c r="C23" s="29"/>
      <c r="D23" s="29"/>
      <c r="E23" s="27"/>
      <c r="F23" s="20">
        <f>SUM(F6:F20)</f>
        <v>0.5665</v>
      </c>
      <c r="G23" s="27"/>
      <c r="H23" s="20">
        <f>SUM(H6:H20)</f>
        <v>1.133</v>
      </c>
    </row>
    <row r="25">
      <c r="B25" s="31" t="s">
        <v>32</v>
      </c>
      <c r="C25" s="32"/>
      <c r="D25" s="32"/>
      <c r="E25" s="32"/>
      <c r="F25" s="32"/>
      <c r="G25" s="32"/>
      <c r="H25" s="33"/>
    </row>
    <row r="26">
      <c r="B26" s="34" t="s">
        <v>33</v>
      </c>
      <c r="C26" s="35"/>
      <c r="D26" s="35"/>
      <c r="E26" s="35"/>
      <c r="F26" s="35"/>
      <c r="G26" s="35"/>
      <c r="H26" s="36"/>
    </row>
    <row r="27">
      <c r="B27" s="37" t="s">
        <v>34</v>
      </c>
      <c r="C27" s="35"/>
      <c r="D27" s="35"/>
      <c r="E27" s="35"/>
      <c r="F27" s="35"/>
      <c r="G27" s="35"/>
      <c r="H27" s="36"/>
    </row>
    <row r="28">
      <c r="B28" s="34" t="s">
        <v>35</v>
      </c>
      <c r="C28" s="35"/>
      <c r="D28" s="35"/>
      <c r="E28" s="35"/>
      <c r="F28" s="35"/>
      <c r="G28" s="35"/>
      <c r="H28" s="36"/>
    </row>
    <row r="29">
      <c r="B29" s="38"/>
      <c r="C29" s="35"/>
      <c r="D29" s="35"/>
      <c r="E29" s="35"/>
      <c r="F29" s="35"/>
      <c r="G29" s="35"/>
      <c r="H29" s="36"/>
    </row>
    <row r="30">
      <c r="B30" s="39" t="s">
        <v>36</v>
      </c>
      <c r="C30" s="35"/>
      <c r="D30" s="35"/>
      <c r="E30" s="35"/>
      <c r="F30" s="35"/>
      <c r="G30" s="35"/>
      <c r="H30" s="36"/>
    </row>
    <row r="31">
      <c r="B31" s="34" t="s">
        <v>37</v>
      </c>
      <c r="C31" s="35"/>
      <c r="D31" s="35"/>
      <c r="E31" s="35"/>
      <c r="F31" s="35"/>
      <c r="G31" s="35"/>
      <c r="H31" s="36"/>
    </row>
    <row r="32">
      <c r="B32" s="34" t="s">
        <v>38</v>
      </c>
      <c r="C32" s="35"/>
      <c r="D32" s="35"/>
      <c r="E32" s="35"/>
      <c r="F32" s="35"/>
      <c r="G32" s="35"/>
      <c r="H32" s="36"/>
    </row>
    <row r="33">
      <c r="B33" s="34" t="s">
        <v>39</v>
      </c>
      <c r="C33" s="35"/>
      <c r="D33" s="35"/>
      <c r="E33" s="35"/>
      <c r="F33" s="35"/>
      <c r="G33" s="35"/>
      <c r="H33" s="36"/>
    </row>
    <row r="34">
      <c r="B34" s="34" t="s">
        <v>40</v>
      </c>
      <c r="C34" s="35"/>
      <c r="D34" s="35"/>
      <c r="E34" s="35"/>
      <c r="F34" s="35"/>
      <c r="G34" s="35"/>
      <c r="H34" s="36"/>
    </row>
    <row r="35">
      <c r="B35" s="34" t="s">
        <v>41</v>
      </c>
      <c r="C35" s="40"/>
      <c r="D35" s="40"/>
      <c r="E35" s="40"/>
      <c r="F35" s="40"/>
      <c r="G35" s="40"/>
      <c r="H35" s="36"/>
    </row>
    <row r="36">
      <c r="B36" s="34" t="s">
        <v>42</v>
      </c>
      <c r="C36" s="40"/>
      <c r="D36" s="40"/>
      <c r="E36" s="40"/>
      <c r="F36" s="40"/>
      <c r="G36" s="40"/>
      <c r="H36" s="36"/>
    </row>
    <row r="37">
      <c r="B37" s="34" t="s">
        <v>43</v>
      </c>
      <c r="C37" s="40"/>
      <c r="D37" s="40"/>
      <c r="E37" s="40"/>
      <c r="F37" s="40"/>
      <c r="G37" s="40"/>
      <c r="H37" s="36"/>
    </row>
    <row r="38">
      <c r="B38" s="38"/>
      <c r="C38" s="35"/>
      <c r="D38" s="35"/>
      <c r="E38" s="35"/>
      <c r="F38" s="35"/>
      <c r="G38" s="35"/>
      <c r="H38" s="36"/>
    </row>
    <row r="39">
      <c r="B39" s="41" t="s">
        <v>44</v>
      </c>
      <c r="C39" s="35"/>
      <c r="D39" s="35"/>
      <c r="E39" s="35"/>
      <c r="F39" s="35"/>
      <c r="G39" s="35"/>
      <c r="H39" s="36"/>
    </row>
    <row r="40">
      <c r="B40" s="38"/>
      <c r="C40" s="35"/>
      <c r="D40" s="35"/>
      <c r="E40" s="35"/>
      <c r="F40" s="35"/>
      <c r="G40" s="35"/>
      <c r="H40" s="36"/>
    </row>
    <row r="41">
      <c r="B41" s="42" t="s">
        <v>45</v>
      </c>
      <c r="C41" s="43"/>
      <c r="H41" s="44"/>
    </row>
    <row r="42">
      <c r="B42" s="45" t="s">
        <v>46</v>
      </c>
      <c r="C42" s="43"/>
      <c r="H42" s="44"/>
    </row>
    <row r="43">
      <c r="B43" s="46"/>
      <c r="C43" s="47"/>
      <c r="D43" s="47"/>
      <c r="E43" s="47"/>
      <c r="F43" s="47"/>
      <c r="G43" s="47"/>
      <c r="H43" s="48"/>
    </row>
  </sheetData>
  <mergeCells count="7">
    <mergeCell ref="A1:B1"/>
    <mergeCell ref="A2:B2"/>
    <mergeCell ref="C2:E2"/>
    <mergeCell ref="A3:B3"/>
    <mergeCell ref="C3:D3"/>
    <mergeCell ref="D4:F4"/>
    <mergeCell ref="G4:H4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